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N:\Kanzlei_allgemein\Projekte\113-25 Stadt Herzberg am Harz_OV_Dienstleistungen zur Straßenreinigung\01 Vergabeunterlagen\"/>
    </mc:Choice>
  </mc:AlternateContent>
  <xr:revisionPtr revIDLastSave="0" documentId="13_ncr:1_{34C12786-A08E-4B06-93CF-8D48908B983D}" xr6:coauthVersionLast="47" xr6:coauthVersionMax="47" xr10:uidLastSave="{00000000-0000-0000-0000-000000000000}"/>
  <bookViews>
    <workbookView xWindow="-120" yWindow="-120" windowWidth="29040" windowHeight="15840" tabRatio="500" xr2:uid="{00000000-000D-0000-FFFF-FFFF00000000}"/>
  </bookViews>
  <sheets>
    <sheet name="Preisblatt - LV" sheetId="1" r:id="rId1"/>
  </sheets>
  <definedNames>
    <definedName name="_xlnm.Print_Titles" localSheetId="0">'Preisblatt - LV'!$19:$19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55" i="1" l="1"/>
  <c r="A56" i="1" s="1"/>
  <c r="G50" i="1"/>
  <c r="G49" i="1"/>
  <c r="G48" i="1"/>
  <c r="G47" i="1"/>
  <c r="G45" i="1"/>
  <c r="G41" i="1"/>
  <c r="G39" i="1"/>
  <c r="G38" i="1"/>
  <c r="G37" i="1"/>
  <c r="G36" i="1"/>
  <c r="G35" i="1"/>
  <c r="G34" i="1"/>
  <c r="G33" i="1"/>
  <c r="G32" i="1"/>
  <c r="G31" i="1"/>
  <c r="G29" i="1"/>
  <c r="G28" i="1"/>
  <c r="G27" i="1"/>
  <c r="G26" i="1"/>
  <c r="G25" i="1"/>
  <c r="G24" i="1"/>
  <c r="G23" i="1"/>
  <c r="G52" i="1" s="1"/>
</calcChain>
</file>

<file path=xl/sharedStrings.xml><?xml version="1.0" encoding="utf-8"?>
<sst xmlns="http://schemas.openxmlformats.org/spreadsheetml/2006/main" count="152" uniqueCount="110">
  <si>
    <t>PREISBLATT / LEISTUNGSVERZEICHNIS – Straßenreinigung Stadt Herzberg am Harz</t>
  </si>
  <si>
    <t>WICHTIGER HINWEIS – ZUSCHLAGSKRITERIUM</t>
  </si>
  <si>
    <t>LEGENDE</t>
  </si>
  <si>
    <t>m²</t>
  </si>
  <si>
    <t>Abrechnung in Quadratmetern (Flächenleistung)</t>
  </si>
  <si>
    <t>m</t>
  </si>
  <si>
    <t>Abrechnung in Metern (Längenleistung – Bordstein-/Straßenkante)</t>
  </si>
  <si>
    <t>h</t>
  </si>
  <si>
    <t>Abrechnung in Stunden (Stundenlohnarbeiten)</t>
  </si>
  <si>
    <t>to</t>
  </si>
  <si>
    <t>Abrechnung in Tonnen (Entsorgung)</t>
  </si>
  <si>
    <t>Stück</t>
  </si>
  <si>
    <t>Abrechnung pro Stück</t>
  </si>
  <si>
    <t>rot / gelb</t>
  </si>
  <si>
    <t>BERECHNUNGSLOGIK:   Gesamtpreis (GP) = Soll-Menge × Einheitspreis (EP)   |   Jahres-Gesamtpreis = Summe aller Einzel-Gesamtpreise</t>
  </si>
  <si>
    <t>Pos.-Typ</t>
  </si>
  <si>
    <t>Position</t>
  </si>
  <si>
    <t>Kurztext</t>
  </si>
  <si>
    <t>Soll-Menge</t>
  </si>
  <si>
    <t>Einheit</t>
  </si>
  <si>
    <t>Einheitspreis (EP) in €</t>
  </si>
  <si>
    <t>Gesamtpreis (GP) in €</t>
  </si>
  <si>
    <t>Langtext / Leistungsbeschreibung</t>
  </si>
  <si>
    <t>Pos.</t>
  </si>
  <si>
    <t>1.1.10</t>
  </si>
  <si>
    <t>Straßen kehren, Kehrgut aufnehmen, Kernstadt, Reinigungsklasse RK I</t>
  </si>
  <si>
    <t>m2</t>
  </si>
  <si>
    <t>Straßen kehren, Kehrgut aufnehmen, Kehrgut zum Container transportieren und abladen. Reinigungsklasse I. Kehrfläche 10.233 m². Vordersatz: 40 Wochen/Jahr * 3 mal/Woche * 10.233 m²= 1.227.960 m². Sonst wie vor beschrieben.</t>
  </si>
  <si>
    <t>1.1.20</t>
  </si>
  <si>
    <t>Straßen kehren, Kehrgut aufnehmen, Kernstadt, Reinigungsklasse RK II</t>
  </si>
  <si>
    <t>Straßen kehren, Kehrgut aufnehmen, Kehrgut zum Container transportieren und abladen. Reinigungsklasse RK II. Kehrlänge 40.068 m. Vordersatz: 40 Wochen/Jahr * 1 mal/Woche * 40.068 m= 1.602.720 m. Sonst wie vor beschrieben.</t>
  </si>
  <si>
    <t>1.1.30</t>
  </si>
  <si>
    <t>Wendeplatz kehren, Kehrgut aufnehmen, Kernstadt, Reinigungsklasse RK II</t>
  </si>
  <si>
    <t>Wendeplatz kehren, Kehrgut aufnehmen, Kehrgut zum Container transportieren und abladen. Reinigungsklasse II. Kehrfläche 2.866 m². Vordersatz: 40 Wochen/Jahr * 1 mal/Woche * 2.866 m²= 114.640 m². Sonst wie vor beschrieben.</t>
  </si>
  <si>
    <t>1.1.40</t>
  </si>
  <si>
    <t>Parkbuchten kehren, Kehrgut aufnehmen, Kernstadt, Reinigungsklasse RK II</t>
  </si>
  <si>
    <t>Parkbuchten kehren, Kehrgut aufnehmen, Kehrgut zum Container transportieren und abladen. Reinigungsklasse II. Kehrfläche 11.969 m². Vordersatz: 40 Wochen/Jahr * 1 mal/Woche * 11.969 m²= 478.760 m². Sonst wie vor beschrieben.</t>
  </si>
  <si>
    <t>1.1.50</t>
  </si>
  <si>
    <t>Straßen kehren, Kehrgut aufnehmen, Kernstadt, Reinigungsklasse RK III</t>
  </si>
  <si>
    <t>Straßen kehren, Kehrgut aufnehmen, Kehrgut zum Container transportieren und abladen. Reinigungsklasse RK III. Kehrlänge 63.148 m. Da die Straßen nur 14 tägig gereinigt werden, reduziert sich der Wochenanteil auf 20 Wochen/Jahr. Vordersatz: 20 Wochen/Jahr * 1 mal/Woche * 63.148 m= 1.262.960 m. Sonst wie vor beschrieben.</t>
  </si>
  <si>
    <t>1.1.60</t>
  </si>
  <si>
    <t>Wendeplätze kehren, Kehrgut aufnehmen, Kernstadt, Reinigungsklasse RK III</t>
  </si>
  <si>
    <t>Wendeplätze kehren, Kehrgut aufnehmen, Kehrgut zum Container transportieren und abladen. Reinigungsklasse RK III. Kehrfläche 5.338 m². Da die Wendeplätze nur 14 tägig gereinigt werden, reduziert sich der Wochenanteil auf 20 Wochen/Jahr. Vordersatz: 20 Wochen/Jahr * 1 mal/Woche * 5.338 m²= 106.760 m². Sonst wie vor beschrieben.</t>
  </si>
  <si>
    <t>1.1.70</t>
  </si>
  <si>
    <t>Parkbuchten kehren, Kehrgut aufnehmen, Kernstadt, Reinigungsklasse RK III</t>
  </si>
  <si>
    <t>Parkbuchten kehren, Kehrgut aufnehmen, Kehrgut zum Container transportieren und abladen. Reinigungsklasse RK III. Kehrfläche 3.008 m². Da die Parkbuchten nur 14 tägig gereinigt werden, reduziert sich der Wochenanteil auf 20 Wochen/Jahr. Vordersatz: 20 Wochen/Jahr * 1 mal/Woche * 3.008 m²= 60160 m². Sonst wie vor beschrieben.</t>
  </si>
  <si>
    <t>Einmalige Grundreinigung nach Winterdienst in der Stadt Herzberg am Herz, Kernstadt und den vier Ortsteilen
Einmalige Grundreinigung von Straßen und Wendeplätzen nach Winterdienst in der Stadt Herzberg am Harz, Kernstadt und den vier Ortsteilen Lonau, Pöhlde, Scharzfeld und Sieber. Straßen und Wendeplätze kehren. Kehrgut aufnehmen. Kehrgut zum Container transportieren und abladen. Sonst wie folgt beschrieben.</t>
  </si>
  <si>
    <t>1.1.80</t>
  </si>
  <si>
    <t>Einmalige Grundreinigung nach Winterdienst, Kernstadt, Straßen</t>
  </si>
  <si>
    <t>Einmalige Grundreinigung nach Winterdienst, Kernstadt, Straßen, Kehrgut aufnehmen, Kehrgut zum Container transportieren und abladen. Kehrlänge= 4.290 m. 1 mal/Jahr * 4.290 m= 4.290 m. Sonst wie vor beschrieben.</t>
  </si>
  <si>
    <t>1.1.90</t>
  </si>
  <si>
    <t>Einmalige Grundreinigung nach Winterdienst, OT Lonau, Straßen</t>
  </si>
  <si>
    <t>Einmalige Grundreinigung nach Winterdienst, OT Lonau, Straßen, Kehrgut aufnehmen, Kehrgut zum Container transportieren und abladen. Kehrlänge= 4.038 m. 1 mal/Jahr * 4.038 m= 4038 m. Sonst wie vor beschrieben.</t>
  </si>
  <si>
    <t>1.1.100</t>
  </si>
  <si>
    <t>Einmalige Grundreinigung nach Winterdienst, OT Lonau, Wendeplätze</t>
  </si>
  <si>
    <t>Einmalige Grundreinigung nach Winterdienst, OT Lonau, Wendeplätze, Kehrgut aufnehmen, Kehrgut zum Container transportieren und abladen. Kehrfläche= 208 m². 1 mal/Jahr * 208 m²= 208 m². Sonst wie vor beschrieben.</t>
  </si>
  <si>
    <t>1.1.110</t>
  </si>
  <si>
    <t>Einmalige Grundreinigung nach Winterdienst, OT Pöhlde, Straßen</t>
  </si>
  <si>
    <t>Einmalige Grundreinigung nach Winterdienst, OT Pöhlde, Straßen, Kehrgut aufnehmen, Kehrgut zum Container transportieren und abladen. Kehrlänge= 24.560 m. 1 mal/Jahr * 24.560 m= 24.560 m. Sonst wie vor beschrieben.</t>
  </si>
  <si>
    <t>1.1.120</t>
  </si>
  <si>
    <t>Einmalige Grundreinigung nach Winterdienst, OT Pöhlde, Wendeplätze</t>
  </si>
  <si>
    <t>Einmalige Grundreinigung nach Winterdienst, OT Pöhlde, Wendeplätze, Kehrgut aufnehmen, Kehrgut zum Container transportieren und abladen.Kehrfläche= 116 m². 1 mal/Jahr * 116 m²= 116 m². Sonst wie vor beschrieben.</t>
  </si>
  <si>
    <t>1.1.130</t>
  </si>
  <si>
    <t>Einmalige Grundreinigung nach Winterdienst, OT Scharzfeld, Straßen</t>
  </si>
  <si>
    <t>Einmalige Grundreinigung nach Winterdienst, OT Scharzfeld, Straßen, Kehrgut aufnehmen, Kehrgut zum Container transportieren und abladen. Kehrlänge= 20.954 m. 1 mal/Jahr * 20.954 m= 20.954 m. Sonst wie vor beschrieben.</t>
  </si>
  <si>
    <t>1.1.140</t>
  </si>
  <si>
    <t>Einmalige Grundreinigung nach Winterdienst, OT Scharzfeld, Wendeplätze</t>
  </si>
  <si>
    <t>Einmalige Grundreinigung nach Winterdienst, OT Scharzfeld, Wendeplätze, Kehrgut aufnehmen, Kehrgut zum Container transportieren und abladen. Kehrfläche= 375 m². 1 mal/Jahr * 375 m²= 375 m². Sonst wie vor beschrieben.</t>
  </si>
  <si>
    <t>1.1.150</t>
  </si>
  <si>
    <t>Einmalige Grundreinigung nach Winterdienst, OT Sieber, Straßen</t>
  </si>
  <si>
    <t>Einmalige Grundreinigung nach Winterdienst, OT Sieber, Straßen, Kehrgut aufnehmen, Kehrgut zum Container transportieren und abladen. Kehrlänge= 8.686 m. 1 mal/Jahr * 8.686 m= 8.686 m. Sonst wie vor beschrieben.</t>
  </si>
  <si>
    <t>1.1.160</t>
  </si>
  <si>
    <t>Einmalige Grundreinigung nach Winterdienst, OT Sieber, Wendeplätze</t>
  </si>
  <si>
    <t>Einmalige Grundreinigung nach Winterdienst, OT Sieber, Wendeplätze, Kehrgut aufnehmen, Kehrgut zum Container transportieren und abladen. Kehrfläche= 101 m². 1 mal/Jahr * 101 m²= 101 m². Sonst wie vor beschrieben.</t>
  </si>
  <si>
    <t>1.2.10</t>
  </si>
  <si>
    <t>Entsorgung von Straßenkehrricht</t>
  </si>
  <si>
    <t>Entsorgung von Straßenkehrricht. Abrechnung in Tonnen. Nachweis mit Wiegekarten einer geeichten Waage. 170 t/Jahr.</t>
  </si>
  <si>
    <t>1.3.10</t>
  </si>
  <si>
    <t>Straßenreinigung per Handarbeit ausführen.</t>
  </si>
  <si>
    <t>Straßenreinigung per Handarbeit ausführen. Kehrgut aufnehmen, Kehrgut zum Container transportieren und abladen. Stundenlohnarbeiten durch Arbeitskräfte auf Anordnung des Auftraggebers ausführen. Sonst wie vor beschrieben.</t>
  </si>
  <si>
    <t>1.3.20</t>
  </si>
  <si>
    <t>Stundenlöhne und Verrechnungssätze Maschinen einschließlich Bedienungspersonal, Kleinkehrmaschine</t>
  </si>
  <si>
    <t>Stundenlöhne und Verrechnungssätze Maschinen einschließlich Bedienungspersonal. Kleinkehrmaschine. Kehrgut aufnehmen, Kehrgut zum Container transportieren und abladen. Sonst wie vor beschrieben.</t>
  </si>
  <si>
    <t>1.3.30</t>
  </si>
  <si>
    <t>Stundenlöhne und Verrechnungssätze Maschinen einschließlich Bedienungspersonal, Großkehrmaschine</t>
  </si>
  <si>
    <t>Stundenlöhne und Verrechnungssätze Maschinen einschließlich Bedienungspersonal. Großkehrmaschine. Kehrgut aufnehmen, Kehrgut zum Container transportieren und abladen. Sonst wie vor beschrieben.</t>
  </si>
  <si>
    <t>1.3.40</t>
  </si>
  <si>
    <t>Stundenlöhne und Verrechnungssätze Maschinen einschließlich Bedinungspersonal, Kleintransporter</t>
  </si>
  <si>
    <t>Stundenlöhne und Verrechnungssätze Maschinen einschließlich Bedienungspersonal. Kleintransporter. Sonst wie vor beschrieben.</t>
  </si>
  <si>
    <t>1.3.50</t>
  </si>
  <si>
    <t>Verkehrsschilder aufstellen und wieder abbauen</t>
  </si>
  <si>
    <t>Verkehrszeichen (Halteverbotsschilder) zu den betreffenden Parkbuchten, Wendeplätzen transportieren, aufstellen, wieder abbauen und rücktransportieren. Die Verkehrszeichen stellt die Stadt Herzberg am Harz, Fachbereich II kostenfrei zur Verfügung. Die Verkehrszeichen sind auf der Liegenschaft des städtischen Bauhofes gelagert.</t>
  </si>
  <si>
    <t>JAHRES-GESAMTPREIS (Zuschlagskriterium) – Summe aller Einzel-Gesamtpreise:</t>
  </si>
  <si>
    <t>PLAUSIBILITÄTSPRÜFUNG – Vollständigkeit der Einheitspreise</t>
  </si>
  <si>
    <t>Angaben des Bieters</t>
  </si>
  <si>
    <t>Name / Firma:</t>
  </si>
  <si>
    <t>Anschrift:</t>
  </si>
  <si>
    <t>Ort, Datum:</t>
  </si>
  <si>
    <t>Eingabefelder Bieter (Spalte F, Einheitspreis netto in €): ROT = noch leer / nicht ausgefüllt; GELB = Wert eingetragen. Sind alle Felder ausgefüllt, wechselt die Statuszeile am Ende des Blattes auf GRÜN.</t>
  </si>
  <si>
    <t>1.2  –  Städtische Betriebe Herzberg am Harz, Eigenbetrieb Stadtreinigung, Entsorgung Straßenkehricht</t>
  </si>
  <si>
    <t>1.3  –  Städtische Betriebe Herzberg am Harz, Eigenbetrieb Stadtreinigung, Sonstiges</t>
  </si>
  <si>
    <t>1.1  –  Städtische Betriebe Herzberg am Harz, Eigenbetrieb Stadtreinigung, Straßenreinigung</t>
  </si>
  <si>
    <t>1  –  Städtische Betriebe Herzberg am Harz, Eigenbetrieb Stadtreinigung, Straßenreinigung</t>
  </si>
  <si>
    <t>Sonderreinigung auf Abruf: Der Auftraggeber überträgt dem Auftraggeber die maschinelle Reinigung auf Abruf (Sonderreinigungen) mittels Groß- und Kleinkehrmaschinen und Handreinigung. Der Auftragnehmer ist verpflichtet innerhalb von 12 Stunden nach Abruf der Reinigung zu beginnen. Sonst wie folgt beschrieben.</t>
  </si>
  <si>
    <t>Straßenreinigung per Handarbeit ausführen. Stundenlohnarbeiten durch Arbeitskräfte aus Anordnung des Auftraggebers ausführen. Der Verrechnungssatz für die jeweilige Arbeitskraft umfasst sämtliche Aufwendungen, insbesondere den tatsächlichen Lohnkosten einschließlich vermögenswirksamer Leistungen mit den Zuschlägen für Gemeinkosten. Sonst wie folgt beschrieben.</t>
  </si>
  <si>
    <t>Stundenlohnarbeiten durch Maschinen auf Anordnung des Auftragnehmers ausführen. Der Verrechnungssatz für das jeweilige Gerät umfasst sämtliche Aufwendungen für den Einsatz, insbesondere Gerätevorhalte- und Betriebskosten sowie sämtliche Zuschläge einschließlich Kosten für das Bedienungspersonal. Der Verrechnungssatz gilt für das zum Zeitpunkt des Abrufes einsatzbereit am Einsatzort (Einsatzort nach Vorgaben des Auftraggebers) befindliche Gerät. Vergütet werden die tatsächlich geleisteten Arbeitsstunden. Sonst wie folgt beschrieben.</t>
  </si>
  <si>
    <t>Städtische Betriebe Herzberg am Harz, Eigenbetrieb Stadtreinigung</t>
  </si>
  <si>
    <t>Stadt Herzberg am Harz, Straßenreinigung in der Kernstadt und den vier Ortsteilen
Stadt Herzberg am Harz, Kernstadt und den vier Ortsteilen, Straßen, Wendeplätze und Parkbuchten. Gemäß der Verordnung über Art, Maß und räumliche Ausdehnung der Straßenreinigung in der Stadt Herzberg am Harz (i.d.F. der II. Änderungsverordnung vom 11.11.2022) sind die zu kehrenden Straßen in Reinigungsklassen eingeteilt einschließlich der Vorgabe zur Reinigung pro Woche. Folgende Reinigungsklassen liegen vor:
- Reinigungsklasse RK I, dreimal wöchentliche Straßenreinigung 
- Reinigungsklasse RK II, einmal wöchentliche Straßenreinigung Reinigungsklasse 
- RK III, einmal Straßenreinigung 14-tägig Reinigungsklasse 
- RK IV (Sonderreinigung), einmal jährlich nach dem Winterdienst
Die im Leistungsverzeichnis angegebenen Vordersätze sind überschlägig ermittelt. Zur Berechnung der Vordersätze bzw. der Mengenangabe wurde die Annahme getroffen, dass die Straßen, Wendeplätze und Parkbuchten 40 Wochen im Jahr gekehrt werden, außer der Reinigungsklasse RK IV (Sonderreinigung), nur einmal im Jahr nach dem Winterdienst. Bei Schnee, Glatteis usw. erfolgt keine Kehrung. Straßen, Wendeplätze und Parkbuchten mit einer Kehrmaschine kehren, Kehrgut aufnehmen, Kehrgut zum Container transportieren und abladen. Sonst wie folgt beschrieben.</t>
  </si>
  <si>
    <t>Zuschlagskriterium ist ausschließlich der JAHRES-GESAMTPREIS (Summe aller Einzelpreise, Position am Ende dieses Preisblattes). Der Bieter trägt für jede Position ausschließlich den geforderten EINHEITSPREIS (EP) in die Eingabefelder der Spalte F ein. LEERE Eingabefelder sind ROT hinterlegt; sobald ein Preis eingetragen wird, wechselt das Feld auf GELB. Sind alle Einheitspreise eingetragen, wechseln die Statuszeile von ROT auf GRÜN. Der Gesamtpreis (GP) je Position wird automatisch berechnet als: Soll-Menge × Einheitspreis. Die Soll-Menge dient lediglich der Vergleichbarkeit der Angebote. Sie stellt keine verbindliche Abruf-/Abnahmemenge dar. Die Abrechnung erfolgt anhand der angebotenen Einheitspreise und den tatsächlich erbrachten Reinigungsleistungen.</t>
  </si>
  <si>
    <t>Anzahl Positionen eingetragenem Einheitspreis: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</si>
</sst>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quot; €&quot;"/>
    <numFmt numFmtId="165" formatCode="#,##0.00&quot; €&quot;"/>
  </numFmts>
  <fonts count="14" x14ac:knownFonts="1">
    <font>
      <sz val="11"/>
      <color rgb="FF000000"/>
      <name val="Calibri"/>
      <family val="2"/>
      <charset val="1"/>
    </font>
    <font>
      <b/>
      <sz val="16"/>
      <color rgb="FFFFFFFF"/>
      <name val="Arial"/>
      <family val="2"/>
    </font>
    <font>
      <sz val="11"/>
      <color rgb="FF000000"/>
      <name val="Arial"/>
      <family val="2"/>
    </font>
    <font>
      <i/>
      <sz val="11"/>
      <color rgb="FFFFFFFF"/>
      <name val="Arial"/>
      <family val="2"/>
    </font>
    <font>
      <b/>
      <sz val="12"/>
      <color rgb="FFFFFFFF"/>
      <name val="Arial"/>
      <family val="2"/>
    </font>
    <font>
      <sz val="10"/>
      <name val="Arial"/>
      <family val="2"/>
    </font>
    <font>
      <b/>
      <sz val="11"/>
      <color rgb="FFFFFFFF"/>
      <name val="Arial"/>
      <family val="2"/>
    </font>
    <font>
      <b/>
      <sz val="11"/>
      <name val="Arial"/>
      <family val="2"/>
    </font>
    <font>
      <b/>
      <sz val="10"/>
      <color rgb="FF0000FF"/>
      <name val="Arial"/>
      <family val="2"/>
    </font>
    <font>
      <b/>
      <sz val="10"/>
      <name val="Arial"/>
      <family val="2"/>
    </font>
    <font>
      <b/>
      <sz val="13"/>
      <color rgb="FFFFFFFF"/>
      <name val="Arial"/>
      <family val="2"/>
    </font>
    <font>
      <b/>
      <sz val="14"/>
      <color rgb="FFFFFFFF"/>
      <name val="Arial"/>
      <family val="2"/>
    </font>
    <font>
      <b/>
      <sz val="12"/>
      <name val="Arial"/>
      <family val="2"/>
    </font>
    <font>
      <b/>
      <i/>
      <sz val="10"/>
      <name val="Arial"/>
      <family val="2"/>
    </font>
  </fonts>
  <fills count="15">
    <fill>
      <patternFill patternType="none"/>
    </fill>
    <fill>
      <patternFill patternType="gray125"/>
    </fill>
    <fill>
      <patternFill patternType="solid">
        <fgColor rgb="FF1F4E78"/>
        <bgColor rgb="FF003366"/>
      </patternFill>
    </fill>
    <fill>
      <patternFill patternType="solid">
        <fgColor rgb="FFC00000"/>
        <bgColor rgb="FF9C0006"/>
      </patternFill>
    </fill>
    <fill>
      <patternFill patternType="solid">
        <fgColor rgb="FFFCE4D6"/>
        <bgColor rgb="FFFFF2CC"/>
      </patternFill>
    </fill>
    <fill>
      <patternFill patternType="solid">
        <fgColor rgb="FFDCE6F1"/>
        <bgColor rgb="FFDDEBF7"/>
      </patternFill>
    </fill>
    <fill>
      <patternFill patternType="solid">
        <fgColor rgb="FFF2F2F2"/>
        <bgColor rgb="FFE2EFDA"/>
      </patternFill>
    </fill>
    <fill>
      <patternFill patternType="solid">
        <fgColor rgb="FFFFF2CC"/>
        <bgColor rgb="FFFCE4D6"/>
      </patternFill>
    </fill>
    <fill>
      <patternFill patternType="solid">
        <fgColor rgb="FFE2EFDA"/>
        <bgColor rgb="FFDDEBF7"/>
      </patternFill>
    </fill>
    <fill>
      <patternFill patternType="solid">
        <fgColor rgb="FFF8CBAD"/>
        <bgColor rgb="FFFFC7CE"/>
      </patternFill>
    </fill>
    <fill>
      <patternFill patternType="solid">
        <fgColor rgb="FFEAD1DC"/>
        <bgColor rgb="FFFFC7CE"/>
      </patternFill>
    </fill>
    <fill>
      <patternFill patternType="solid">
        <fgColor rgb="FFFFC7CE"/>
        <bgColor rgb="FFF8CBAD"/>
      </patternFill>
    </fill>
    <fill>
      <patternFill patternType="solid">
        <fgColor rgb="FF2E75B6"/>
        <bgColor rgb="FF0066CC"/>
      </patternFill>
    </fill>
    <fill>
      <patternFill patternType="solid">
        <fgColor rgb="FFBDD7EE"/>
        <bgColor rgb="FFDCE6F1"/>
      </patternFill>
    </fill>
    <fill>
      <patternFill patternType="solid">
        <fgColor rgb="FFDDEBF7"/>
        <bgColor rgb="FFDCE6F1"/>
      </patternFill>
    </fill>
  </fills>
  <borders count="7">
    <border>
      <left/>
      <right/>
      <top/>
      <bottom/>
      <diagonal/>
    </border>
    <border>
      <left style="medium">
        <color rgb="FF1F4E78"/>
      </left>
      <right/>
      <top style="medium">
        <color rgb="FF1F4E78"/>
      </top>
      <bottom/>
      <diagonal/>
    </border>
    <border>
      <left style="thin">
        <color rgb="FF999999"/>
      </left>
      <right style="thin">
        <color rgb="FF999999"/>
      </right>
      <top style="thin">
        <color rgb="FF999999"/>
      </top>
      <bottom style="thin">
        <color rgb="FF999999"/>
      </bottom>
      <diagonal/>
    </border>
    <border>
      <left style="thin">
        <color rgb="FF999999"/>
      </left>
      <right/>
      <top style="thin">
        <color rgb="FF999999"/>
      </top>
      <bottom style="thin">
        <color rgb="FF999999"/>
      </bottom>
      <diagonal/>
    </border>
    <border>
      <left style="medium">
        <color rgb="FF1F4E78"/>
      </left>
      <right style="medium">
        <color rgb="FF1F4E78"/>
      </right>
      <top style="medium">
        <color rgb="FF1F4E78"/>
      </top>
      <bottom style="medium">
        <color rgb="FF1F4E78"/>
      </bottom>
      <diagonal/>
    </border>
    <border>
      <left style="medium">
        <color rgb="FF1F4E78"/>
      </left>
      <right/>
      <top style="medium">
        <color rgb="FF1F4E78"/>
      </top>
      <bottom style="medium">
        <color rgb="FF1F4E78"/>
      </bottom>
      <diagonal/>
    </border>
    <border>
      <left/>
      <right/>
      <top/>
      <bottom style="thin">
        <color rgb="FF999999"/>
      </bottom>
      <diagonal/>
    </border>
  </borders>
  <cellStyleXfs count="1">
    <xf numFmtId="0" fontId="0" fillId="0" borderId="0"/>
  </cellStyleXfs>
  <cellXfs count="43">
    <xf numFmtId="0" fontId="0" fillId="0" borderId="0" xfId="0"/>
    <xf numFmtId="0" fontId="2" fillId="0" borderId="0" xfId="0" applyFont="1"/>
    <xf numFmtId="0" fontId="7" fillId="5" borderId="2" xfId="0" applyFont="1" applyFill="1" applyBorder="1" applyAlignment="1">
      <alignment horizontal="center" vertical="center"/>
    </xf>
    <xf numFmtId="0" fontId="7" fillId="7" borderId="2" xfId="0" applyFont="1" applyFill="1" applyBorder="1" applyAlignment="1">
      <alignment horizontal="center" vertical="center"/>
    </xf>
    <xf numFmtId="0" fontId="7" fillId="8" borderId="2" xfId="0" applyFont="1" applyFill="1" applyBorder="1" applyAlignment="1">
      <alignment horizontal="center" vertical="center"/>
    </xf>
    <xf numFmtId="0" fontId="7" fillId="9" borderId="2" xfId="0" applyFont="1" applyFill="1" applyBorder="1" applyAlignment="1">
      <alignment horizontal="center" vertical="center"/>
    </xf>
    <xf numFmtId="0" fontId="7" fillId="10" borderId="2" xfId="0" applyFont="1" applyFill="1" applyBorder="1" applyAlignment="1">
      <alignment horizontal="center" vertical="center"/>
    </xf>
    <xf numFmtId="0" fontId="7" fillId="11" borderId="2" xfId="0" applyFont="1" applyFill="1" applyBorder="1" applyAlignment="1">
      <alignment horizontal="center" vertical="center"/>
    </xf>
    <xf numFmtId="0" fontId="6" fillId="2"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top" wrapText="1"/>
    </xf>
    <xf numFmtId="4" fontId="5" fillId="5" borderId="2" xfId="0" applyNumberFormat="1" applyFont="1" applyFill="1" applyBorder="1" applyAlignment="1">
      <alignment horizontal="right" vertical="center"/>
    </xf>
    <xf numFmtId="0" fontId="5" fillId="5" borderId="2" xfId="0" applyFont="1" applyFill="1" applyBorder="1" applyAlignment="1">
      <alignment horizontal="center" vertical="center" wrapText="1"/>
    </xf>
    <xf numFmtId="164" fontId="8" fillId="11" borderId="4" xfId="0" applyNumberFormat="1" applyFont="1" applyFill="1" applyBorder="1" applyAlignment="1" applyProtection="1">
      <alignment horizontal="right" vertical="center"/>
      <protection locked="0"/>
    </xf>
    <xf numFmtId="165" fontId="9" fillId="6" borderId="2" xfId="0" applyNumberFormat="1" applyFont="1" applyFill="1" applyBorder="1" applyAlignment="1">
      <alignment horizontal="right" vertical="center"/>
    </xf>
    <xf numFmtId="4" fontId="5" fillId="7" borderId="2" xfId="0" applyNumberFormat="1" applyFont="1" applyFill="1" applyBorder="1" applyAlignment="1">
      <alignment horizontal="right" vertical="center"/>
    </xf>
    <xf numFmtId="0" fontId="5" fillId="7" borderId="2" xfId="0" applyFont="1" applyFill="1" applyBorder="1" applyAlignment="1">
      <alignment horizontal="center" vertical="center" wrapText="1"/>
    </xf>
    <xf numFmtId="4" fontId="5" fillId="9" borderId="2" xfId="0" applyNumberFormat="1" applyFont="1" applyFill="1" applyBorder="1" applyAlignment="1">
      <alignment horizontal="right" vertical="center"/>
    </xf>
    <xf numFmtId="0" fontId="5" fillId="9" borderId="2" xfId="0" applyFont="1" applyFill="1" applyBorder="1" applyAlignment="1">
      <alignment horizontal="center" vertical="center" wrapText="1"/>
    </xf>
    <xf numFmtId="4" fontId="5" fillId="8" borderId="2" xfId="0" applyNumberFormat="1" applyFont="1" applyFill="1" applyBorder="1" applyAlignment="1">
      <alignment horizontal="right" vertical="center"/>
    </xf>
    <xf numFmtId="0" fontId="5" fillId="8" borderId="2" xfId="0" applyFont="1" applyFill="1" applyBorder="1" applyAlignment="1">
      <alignment horizontal="center" vertical="center" wrapText="1"/>
    </xf>
    <xf numFmtId="4" fontId="5" fillId="10" borderId="2" xfId="0" applyNumberFormat="1" applyFont="1" applyFill="1" applyBorder="1" applyAlignment="1">
      <alignment horizontal="right" vertical="center"/>
    </xf>
    <xf numFmtId="0" fontId="5" fillId="10" borderId="2" xfId="0" applyFont="1" applyFill="1" applyBorder="1" applyAlignment="1">
      <alignment horizontal="center" vertical="center" wrapText="1"/>
    </xf>
    <xf numFmtId="165" fontId="11" fillId="3" borderId="4" xfId="0" applyNumberFormat="1" applyFont="1" applyFill="1" applyBorder="1" applyAlignment="1">
      <alignment horizontal="right" vertical="center"/>
    </xf>
    <xf numFmtId="0" fontId="2" fillId="3" borderId="4" xfId="0" applyFont="1" applyFill="1" applyBorder="1"/>
    <xf numFmtId="0" fontId="12" fillId="0" borderId="2" xfId="0" applyFont="1" applyBorder="1" applyAlignment="1">
      <alignment horizontal="center"/>
    </xf>
    <xf numFmtId="0" fontId="2" fillId="0" borderId="2" xfId="0" applyFont="1" applyBorder="1"/>
    <xf numFmtId="0" fontId="9" fillId="0" borderId="0" xfId="0" applyFont="1"/>
    <xf numFmtId="0" fontId="1" fillId="2" borderId="0" xfId="0" applyFont="1" applyFill="1" applyAlignment="1">
      <alignment horizontal="center" vertical="center"/>
    </xf>
    <xf numFmtId="0" fontId="3" fillId="2" borderId="0" xfId="0" applyFont="1" applyFill="1" applyAlignment="1">
      <alignment horizontal="center" vertical="center"/>
    </xf>
    <xf numFmtId="0" fontId="4" fillId="3" borderId="0" xfId="0" applyFont="1" applyFill="1" applyAlignment="1">
      <alignment horizontal="center" vertical="center"/>
    </xf>
    <xf numFmtId="0" fontId="5" fillId="4" borderId="1" xfId="0" applyFont="1" applyFill="1" applyBorder="1" applyAlignment="1">
      <alignment vertical="top" wrapText="1"/>
    </xf>
    <xf numFmtId="0" fontId="6" fillId="2" borderId="0" xfId="0" applyFont="1" applyFill="1" applyAlignment="1">
      <alignment horizontal="center"/>
    </xf>
    <xf numFmtId="0" fontId="5" fillId="6" borderId="3" xfId="0" applyFont="1" applyFill="1" applyBorder="1" applyAlignment="1">
      <alignment vertical="center" wrapText="1"/>
    </xf>
    <xf numFmtId="0" fontId="6" fillId="12" borderId="0" xfId="0" applyFont="1" applyFill="1" applyAlignment="1">
      <alignment horizontal="center"/>
    </xf>
    <xf numFmtId="0" fontId="12" fillId="13" borderId="3" xfId="0" applyFont="1" applyFill="1" applyBorder="1" applyAlignment="1">
      <alignment vertical="center" indent="1"/>
    </xf>
    <xf numFmtId="0" fontId="13" fillId="14" borderId="3" xfId="0" applyFont="1" applyFill="1" applyBorder="1" applyAlignment="1">
      <alignment vertical="top" wrapText="1" indent="1"/>
    </xf>
    <xf numFmtId="0" fontId="10" fillId="3" borderId="5" xfId="0" applyFont="1" applyFill="1" applyBorder="1" applyAlignment="1">
      <alignment horizontal="right" vertical="center"/>
    </xf>
    <xf numFmtId="0" fontId="4" fillId="2" borderId="0" xfId="0" applyFont="1" applyFill="1" applyAlignment="1">
      <alignment horizontal="center"/>
    </xf>
    <xf numFmtId="0" fontId="9" fillId="14" borderId="3" xfId="0" applyFont="1" applyFill="1" applyBorder="1" applyAlignment="1">
      <alignment vertical="top" wrapText="1" indent="1"/>
    </xf>
    <xf numFmtId="0" fontId="2" fillId="0" borderId="6" xfId="0" applyFont="1" applyBorder="1" applyProtection="1">
      <protection locked="0"/>
    </xf>
    <xf numFmtId="0" fontId="7" fillId="0" borderId="3" xfId="0" applyFont="1" applyBorder="1" applyAlignment="1">
      <alignment horizontal="right" vertical="center"/>
    </xf>
    <xf numFmtId="0" fontId="12" fillId="0" borderId="5" xfId="0" applyFont="1" applyBorder="1" applyAlignment="1">
      <alignment horizontal="center" vertical="center" wrapText="1"/>
    </xf>
  </cellXfs>
  <cellStyles count="1">
    <cellStyle name="Standard" xfId="0" builtinId="0"/>
  </cellStyles>
  <dxfs count="14">
    <dxf>
      <font>
        <b/>
        <sz val="10"/>
        <color rgb="FF9C0006"/>
        <name val="Arial"/>
        <charset val="1"/>
      </font>
      <fill>
        <patternFill>
          <bgColor rgb="FFFFC7CE"/>
        </patternFill>
      </fill>
    </dxf>
    <dxf>
      <font>
        <b/>
        <sz val="10"/>
        <color rgb="FF0000FF"/>
        <name val="Arial"/>
        <charset val="1"/>
      </font>
      <fill>
        <patternFill>
          <bgColor rgb="FFFFFF00"/>
        </patternFill>
      </fill>
    </dxf>
    <dxf>
      <font>
        <b/>
        <sz val="10"/>
        <color rgb="FF9C0006"/>
        <name val="Arial"/>
        <charset val="1"/>
      </font>
      <fill>
        <patternFill>
          <bgColor rgb="FFFFC7CE"/>
        </patternFill>
      </fill>
    </dxf>
    <dxf>
      <font>
        <b/>
        <sz val="10"/>
        <color rgb="FF0000FF"/>
        <name val="Arial"/>
        <charset val="1"/>
      </font>
      <fill>
        <patternFill>
          <bgColor rgb="FFFFFF00"/>
        </patternFill>
      </fill>
    </dxf>
    <dxf>
      <font>
        <b/>
        <sz val="10"/>
        <color rgb="FF9C0006"/>
        <name val="Arial"/>
        <charset val="1"/>
      </font>
      <fill>
        <patternFill>
          <bgColor rgb="FFFFC7CE"/>
        </patternFill>
      </fill>
    </dxf>
    <dxf>
      <font>
        <b/>
        <sz val="10"/>
        <color rgb="FF0000FF"/>
        <name val="Arial"/>
        <charset val="1"/>
      </font>
      <fill>
        <patternFill>
          <bgColor rgb="FFFFFF00"/>
        </patternFill>
      </fill>
    </dxf>
    <dxf>
      <font>
        <b/>
        <sz val="10"/>
        <color rgb="FF9C0006"/>
        <name val="Arial"/>
        <charset val="1"/>
      </font>
      <fill>
        <patternFill>
          <bgColor rgb="FFFFC7CE"/>
        </patternFill>
      </fill>
    </dxf>
    <dxf>
      <font>
        <b/>
        <sz val="10"/>
        <color rgb="FF0000FF"/>
        <name val="Arial"/>
        <charset val="1"/>
      </font>
      <fill>
        <patternFill>
          <bgColor rgb="FFFFFF00"/>
        </patternFill>
      </fill>
    </dxf>
    <dxf>
      <font>
        <b/>
        <sz val="10"/>
        <color rgb="FF9C0006"/>
        <name val="Arial"/>
        <charset val="1"/>
      </font>
      <fill>
        <patternFill>
          <bgColor rgb="FFFFC7CE"/>
        </patternFill>
      </fill>
    </dxf>
    <dxf>
      <font>
        <b/>
        <sz val="10"/>
        <color rgb="FF0000FF"/>
        <name val="Arial"/>
        <charset val="1"/>
      </font>
      <fill>
        <patternFill>
          <bgColor rgb="FFFFFF00"/>
        </patternFill>
      </fill>
    </dxf>
    <dxf>
      <font>
        <b/>
        <sz val="12"/>
        <color rgb="FF006100"/>
      </font>
      <fill>
        <patternFill>
          <bgColor rgb="FFC6EFCE"/>
        </patternFill>
      </fill>
    </dxf>
    <dxf>
      <font>
        <b/>
        <sz val="12"/>
        <color rgb="FF9C0006"/>
      </font>
      <fill>
        <patternFill>
          <bgColor rgb="FFFFC7CE"/>
        </patternFill>
      </fill>
    </dxf>
    <dxf>
      <font>
        <b/>
        <sz val="14"/>
        <color rgb="FFFFFFFF"/>
      </font>
      <fill>
        <patternFill>
          <bgColor rgb="FF00B050"/>
        </patternFill>
      </fill>
    </dxf>
    <dxf>
      <font>
        <b/>
        <sz val="14"/>
        <color rgb="FFFFFFFF"/>
      </font>
      <fill>
        <patternFill>
          <bgColor rgb="FFC00000"/>
        </patternFill>
      </fill>
    </dxf>
  </dxfs>
  <tableStyles count="0" defaultTableStyle="TableStyleMedium2" defaultPivotStyle="PivotStyleLight16"/>
  <colors>
    <indexedColors>
      <rgbColor rgb="FF000000"/>
      <rgbColor rgb="FFFFFFFF"/>
      <rgbColor rgb="FFC00000"/>
      <rgbColor rgb="FF00FF00"/>
      <rgbColor rgb="FF0000FF"/>
      <rgbColor rgb="FFFFFF00"/>
      <rgbColor rgb="FFFF00FF"/>
      <rgbColor rgb="FF00FFFF"/>
      <rgbColor rgb="FF9C0006"/>
      <rgbColor rgb="FF006100"/>
      <rgbColor rgb="FF000080"/>
      <rgbColor rgb="FF808000"/>
      <rgbColor rgb="FF800080"/>
      <rgbColor rgb="FF008080"/>
      <rgbColor rgb="FFEAD1DC"/>
      <rgbColor rgb="FF808080"/>
      <rgbColor rgb="FF9999FF"/>
      <rgbColor rgb="FF993366"/>
      <rgbColor rgb="FFFFF2CC"/>
      <rgbColor rgb="FFDDEBF7"/>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E2EFDA"/>
      <rgbColor rgb="FFC6EFCE"/>
      <rgbColor rgb="FFFCE4D6"/>
      <rgbColor rgb="FFDCE6F1"/>
      <rgbColor rgb="FFFFC7CE"/>
      <rgbColor rgb="FFF2F2F2"/>
      <rgbColor rgb="FFF8CBAD"/>
      <rgbColor rgb="FF2E75B6"/>
      <rgbColor rgb="FF33CCCC"/>
      <rgbColor rgb="FF99CC00"/>
      <rgbColor rgb="FFFFCC00"/>
      <rgbColor rgb="FFFF9900"/>
      <rgbColor rgb="FFFF6600"/>
      <rgbColor rgb="FF666699"/>
      <rgbColor rgb="FF999999"/>
      <rgbColor rgb="FF003366"/>
      <rgbColor rgb="FF00B050"/>
      <rgbColor rgb="FF003300"/>
      <rgbColor rgb="FF333300"/>
      <rgbColor rgb="FF993300"/>
      <rgbColor rgb="FF993366"/>
      <rgbColor rgb="FF1F4E78"/>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61"/>
  <sheetViews>
    <sheetView tabSelected="1" zoomScale="115" zoomScaleNormal="115" workbookViewId="0">
      <selection activeCell="A55" sqref="A55:F55"/>
    </sheetView>
  </sheetViews>
  <sheetFormatPr baseColWidth="10" defaultColWidth="8.5703125" defaultRowHeight="14.25" x14ac:dyDescent="0.2"/>
  <cols>
    <col min="1" max="1" width="13.28515625" style="1" customWidth="1"/>
    <col min="2" max="2" width="12" style="1" customWidth="1"/>
    <col min="3" max="3" width="40" style="1" customWidth="1"/>
    <col min="4" max="4" width="15" style="1" customWidth="1"/>
    <col min="5" max="5" width="10" style="1" customWidth="1"/>
    <col min="6" max="7" width="18" style="1" customWidth="1"/>
    <col min="8" max="8" width="70" style="1" customWidth="1"/>
    <col min="9" max="16384" width="8.5703125" style="1"/>
  </cols>
  <sheetData>
    <row r="1" spans="1:8" ht="31.5" customHeight="1" x14ac:dyDescent="0.2">
      <c r="A1" s="28" t="s">
        <v>0</v>
      </c>
      <c r="B1" s="28"/>
      <c r="C1" s="28"/>
      <c r="D1" s="28"/>
      <c r="E1" s="28"/>
      <c r="F1" s="28"/>
      <c r="G1" s="28"/>
      <c r="H1" s="28"/>
    </row>
    <row r="2" spans="1:8" ht="15" customHeight="1" x14ac:dyDescent="0.2">
      <c r="A2" s="29" t="s">
        <v>106</v>
      </c>
      <c r="B2" s="29"/>
      <c r="C2" s="29"/>
      <c r="D2" s="29"/>
      <c r="E2" s="29"/>
      <c r="F2" s="29"/>
      <c r="G2" s="29"/>
      <c r="H2" s="29"/>
    </row>
    <row r="4" spans="1:8" ht="15" customHeight="1" x14ac:dyDescent="0.2">
      <c r="A4" s="30" t="s">
        <v>1</v>
      </c>
      <c r="B4" s="30"/>
      <c r="C4" s="30"/>
      <c r="D4" s="30"/>
      <c r="E4" s="30"/>
      <c r="F4" s="30"/>
      <c r="G4" s="30"/>
      <c r="H4" s="30"/>
    </row>
    <row r="5" spans="1:8" ht="30" customHeight="1" x14ac:dyDescent="0.2">
      <c r="A5" s="31" t="s">
        <v>108</v>
      </c>
      <c r="B5" s="31"/>
      <c r="C5" s="31"/>
      <c r="D5" s="31"/>
      <c r="E5" s="31"/>
      <c r="F5" s="31"/>
      <c r="G5" s="31"/>
      <c r="H5" s="31"/>
    </row>
    <row r="6" spans="1:8" ht="30" customHeight="1" x14ac:dyDescent="0.2">
      <c r="A6" s="31"/>
      <c r="B6" s="31"/>
      <c r="C6" s="31"/>
      <c r="D6" s="31"/>
      <c r="E6" s="31"/>
      <c r="F6" s="31"/>
      <c r="G6" s="31"/>
      <c r="H6" s="31"/>
    </row>
    <row r="7" spans="1:8" ht="30" customHeight="1" x14ac:dyDescent="0.2">
      <c r="A7" s="31"/>
      <c r="B7" s="31"/>
      <c r="C7" s="31"/>
      <c r="D7" s="31"/>
      <c r="E7" s="31"/>
      <c r="F7" s="31"/>
      <c r="G7" s="31"/>
      <c r="H7" s="31"/>
    </row>
    <row r="9" spans="1:8" ht="15" customHeight="1" x14ac:dyDescent="0.25">
      <c r="A9" s="32" t="s">
        <v>2</v>
      </c>
      <c r="B9" s="32"/>
      <c r="C9" s="32"/>
      <c r="D9" s="32"/>
      <c r="E9" s="32"/>
      <c r="F9" s="32"/>
      <c r="G9" s="32"/>
      <c r="H9" s="32"/>
    </row>
    <row r="10" spans="1:8" ht="21.75" customHeight="1" x14ac:dyDescent="0.2">
      <c r="A10" s="2" t="s">
        <v>3</v>
      </c>
      <c r="B10" s="33" t="s">
        <v>4</v>
      </c>
      <c r="C10" s="33"/>
      <c r="D10" s="33"/>
      <c r="E10" s="33"/>
      <c r="F10" s="33"/>
      <c r="G10" s="33"/>
      <c r="H10" s="33"/>
    </row>
    <row r="11" spans="1:8" ht="21.75" customHeight="1" x14ac:dyDescent="0.2">
      <c r="A11" s="3" t="s">
        <v>5</v>
      </c>
      <c r="B11" s="33" t="s">
        <v>6</v>
      </c>
      <c r="C11" s="33"/>
      <c r="D11" s="33"/>
      <c r="E11" s="33"/>
      <c r="F11" s="33"/>
      <c r="G11" s="33"/>
      <c r="H11" s="33"/>
    </row>
    <row r="12" spans="1:8" ht="21.75" customHeight="1" x14ac:dyDescent="0.2">
      <c r="A12" s="4" t="s">
        <v>7</v>
      </c>
      <c r="B12" s="33" t="s">
        <v>8</v>
      </c>
      <c r="C12" s="33"/>
      <c r="D12" s="33"/>
      <c r="E12" s="33"/>
      <c r="F12" s="33"/>
      <c r="G12" s="33"/>
      <c r="H12" s="33"/>
    </row>
    <row r="13" spans="1:8" ht="21.75" customHeight="1" x14ac:dyDescent="0.2">
      <c r="A13" s="5" t="s">
        <v>9</v>
      </c>
      <c r="B13" s="33" t="s">
        <v>10</v>
      </c>
      <c r="C13" s="33"/>
      <c r="D13" s="33"/>
      <c r="E13" s="33"/>
      <c r="F13" s="33"/>
      <c r="G13" s="33"/>
      <c r="H13" s="33"/>
    </row>
    <row r="14" spans="1:8" ht="21.75" customHeight="1" x14ac:dyDescent="0.2">
      <c r="A14" s="6" t="s">
        <v>11</v>
      </c>
      <c r="B14" s="33" t="s">
        <v>12</v>
      </c>
      <c r="C14" s="33"/>
      <c r="D14" s="33"/>
      <c r="E14" s="33"/>
      <c r="F14" s="33"/>
      <c r="G14" s="33"/>
      <c r="H14" s="33"/>
    </row>
    <row r="15" spans="1:8" ht="21.75" customHeight="1" x14ac:dyDescent="0.2">
      <c r="A15" s="7" t="s">
        <v>13</v>
      </c>
      <c r="B15" s="33" t="s">
        <v>98</v>
      </c>
      <c r="C15" s="33"/>
      <c r="D15" s="33"/>
      <c r="E15" s="33"/>
      <c r="F15" s="33"/>
      <c r="G15" s="33"/>
      <c r="H15" s="33"/>
    </row>
    <row r="17" spans="1:8" ht="21.75" customHeight="1" x14ac:dyDescent="0.25">
      <c r="A17" s="34" t="s">
        <v>14</v>
      </c>
      <c r="B17" s="34"/>
      <c r="C17" s="34"/>
      <c r="D17" s="34"/>
      <c r="E17" s="34"/>
      <c r="F17" s="34"/>
      <c r="G17" s="34"/>
      <c r="H17" s="34"/>
    </row>
    <row r="19" spans="1:8" ht="37.5" customHeight="1" x14ac:dyDescent="0.2">
      <c r="A19" s="8" t="s">
        <v>15</v>
      </c>
      <c r="B19" s="8" t="s">
        <v>16</v>
      </c>
      <c r="C19" s="8" t="s">
        <v>17</v>
      </c>
      <c r="D19" s="8" t="s">
        <v>18</v>
      </c>
      <c r="E19" s="8" t="s">
        <v>19</v>
      </c>
      <c r="F19" s="8" t="s">
        <v>20</v>
      </c>
      <c r="G19" s="8" t="s">
        <v>21</v>
      </c>
      <c r="H19" s="8" t="s">
        <v>22</v>
      </c>
    </row>
    <row r="20" spans="1:8" ht="24" customHeight="1" x14ac:dyDescent="0.2">
      <c r="A20" s="35" t="s">
        <v>102</v>
      </c>
      <c r="B20" s="35"/>
      <c r="C20" s="35"/>
      <c r="D20" s="35"/>
      <c r="E20" s="35"/>
      <c r="F20" s="35"/>
      <c r="G20" s="35"/>
      <c r="H20" s="35"/>
    </row>
    <row r="21" spans="1:8" ht="24" customHeight="1" x14ac:dyDescent="0.2">
      <c r="A21" s="35" t="s">
        <v>101</v>
      </c>
      <c r="B21" s="35"/>
      <c r="C21" s="35"/>
      <c r="D21" s="35"/>
      <c r="E21" s="35"/>
      <c r="F21" s="35"/>
      <c r="G21" s="35"/>
      <c r="H21" s="35"/>
    </row>
    <row r="22" spans="1:8" ht="168" customHeight="1" x14ac:dyDescent="0.2">
      <c r="A22" s="36" t="s">
        <v>107</v>
      </c>
      <c r="B22" s="36"/>
      <c r="C22" s="36"/>
      <c r="D22" s="36"/>
      <c r="E22" s="36"/>
      <c r="F22" s="36"/>
      <c r="G22" s="36"/>
      <c r="H22" s="36"/>
    </row>
    <row r="23" spans="1:8" ht="63.75" customHeight="1" x14ac:dyDescent="0.2">
      <c r="A23" s="9" t="s">
        <v>23</v>
      </c>
      <c r="B23" s="9" t="s">
        <v>24</v>
      </c>
      <c r="C23" s="10" t="s">
        <v>25</v>
      </c>
      <c r="D23" s="11">
        <v>1227960</v>
      </c>
      <c r="E23" s="12" t="s">
        <v>26</v>
      </c>
      <c r="F23" s="13"/>
      <c r="G23" s="14">
        <f t="shared" ref="G23:G29" si="0">IFERROR(D23*F23,0)</f>
        <v>0</v>
      </c>
      <c r="H23" s="10" t="s">
        <v>27</v>
      </c>
    </row>
    <row r="24" spans="1:8" ht="63.75" customHeight="1" x14ac:dyDescent="0.2">
      <c r="A24" s="9" t="s">
        <v>23</v>
      </c>
      <c r="B24" s="9" t="s">
        <v>28</v>
      </c>
      <c r="C24" s="10" t="s">
        <v>29</v>
      </c>
      <c r="D24" s="15">
        <v>1602720</v>
      </c>
      <c r="E24" s="16" t="s">
        <v>5</v>
      </c>
      <c r="F24" s="13"/>
      <c r="G24" s="14">
        <f t="shared" si="0"/>
        <v>0</v>
      </c>
      <c r="H24" s="10" t="s">
        <v>30</v>
      </c>
    </row>
    <row r="25" spans="1:8" ht="63.75" customHeight="1" x14ac:dyDescent="0.2">
      <c r="A25" s="9" t="s">
        <v>23</v>
      </c>
      <c r="B25" s="9" t="s">
        <v>31</v>
      </c>
      <c r="C25" s="10" t="s">
        <v>32</v>
      </c>
      <c r="D25" s="11">
        <v>114640</v>
      </c>
      <c r="E25" s="12" t="s">
        <v>26</v>
      </c>
      <c r="F25" s="13"/>
      <c r="G25" s="14">
        <f t="shared" si="0"/>
        <v>0</v>
      </c>
      <c r="H25" s="10" t="s">
        <v>33</v>
      </c>
    </row>
    <row r="26" spans="1:8" ht="63.75" customHeight="1" x14ac:dyDescent="0.2">
      <c r="A26" s="9" t="s">
        <v>23</v>
      </c>
      <c r="B26" s="9" t="s">
        <v>34</v>
      </c>
      <c r="C26" s="10" t="s">
        <v>35</v>
      </c>
      <c r="D26" s="11">
        <v>478760</v>
      </c>
      <c r="E26" s="12" t="s">
        <v>26</v>
      </c>
      <c r="F26" s="13"/>
      <c r="G26" s="14">
        <f t="shared" si="0"/>
        <v>0</v>
      </c>
      <c r="H26" s="10" t="s">
        <v>36</v>
      </c>
    </row>
    <row r="27" spans="1:8" ht="96" customHeight="1" x14ac:dyDescent="0.2">
      <c r="A27" s="9" t="s">
        <v>23</v>
      </c>
      <c r="B27" s="9" t="s">
        <v>37</v>
      </c>
      <c r="C27" s="10" t="s">
        <v>38</v>
      </c>
      <c r="D27" s="15">
        <v>1262960</v>
      </c>
      <c r="E27" s="16" t="s">
        <v>5</v>
      </c>
      <c r="F27" s="13"/>
      <c r="G27" s="14">
        <f t="shared" si="0"/>
        <v>0</v>
      </c>
      <c r="H27" s="10" t="s">
        <v>39</v>
      </c>
    </row>
    <row r="28" spans="1:8" ht="96" customHeight="1" x14ac:dyDescent="0.2">
      <c r="A28" s="9" t="s">
        <v>23</v>
      </c>
      <c r="B28" s="9" t="s">
        <v>40</v>
      </c>
      <c r="C28" s="10" t="s">
        <v>41</v>
      </c>
      <c r="D28" s="11">
        <v>106760</v>
      </c>
      <c r="E28" s="12" t="s">
        <v>26</v>
      </c>
      <c r="F28" s="13"/>
      <c r="G28" s="14">
        <f t="shared" si="0"/>
        <v>0</v>
      </c>
      <c r="H28" s="10" t="s">
        <v>42</v>
      </c>
    </row>
    <row r="29" spans="1:8" ht="96" customHeight="1" x14ac:dyDescent="0.2">
      <c r="A29" s="9" t="s">
        <v>23</v>
      </c>
      <c r="B29" s="9" t="s">
        <v>43</v>
      </c>
      <c r="C29" s="10" t="s">
        <v>44</v>
      </c>
      <c r="D29" s="11">
        <v>60160</v>
      </c>
      <c r="E29" s="12" t="s">
        <v>26</v>
      </c>
      <c r="F29" s="13"/>
      <c r="G29" s="14">
        <f t="shared" si="0"/>
        <v>0</v>
      </c>
      <c r="H29" s="10" t="s">
        <v>45</v>
      </c>
    </row>
    <row r="30" spans="1:8" ht="84" customHeight="1" x14ac:dyDescent="0.2">
      <c r="A30" s="36" t="s">
        <v>46</v>
      </c>
      <c r="B30" s="36"/>
      <c r="C30" s="36"/>
      <c r="D30" s="36"/>
      <c r="E30" s="36"/>
      <c r="F30" s="36"/>
      <c r="G30" s="36"/>
      <c r="H30" s="36"/>
    </row>
    <row r="31" spans="1:8" ht="63.75" customHeight="1" x14ac:dyDescent="0.2">
      <c r="A31" s="9" t="s">
        <v>23</v>
      </c>
      <c r="B31" s="9" t="s">
        <v>47</v>
      </c>
      <c r="C31" s="10" t="s">
        <v>48</v>
      </c>
      <c r="D31" s="15">
        <v>4290</v>
      </c>
      <c r="E31" s="16" t="s">
        <v>5</v>
      </c>
      <c r="F31" s="13"/>
      <c r="G31" s="14">
        <f t="shared" ref="G31:G39" si="1">IFERROR(D31*F31,0)</f>
        <v>0</v>
      </c>
      <c r="H31" s="10" t="s">
        <v>49</v>
      </c>
    </row>
    <row r="32" spans="1:8" ht="63.75" customHeight="1" x14ac:dyDescent="0.2">
      <c r="A32" s="9" t="s">
        <v>23</v>
      </c>
      <c r="B32" s="9" t="s">
        <v>50</v>
      </c>
      <c r="C32" s="10" t="s">
        <v>51</v>
      </c>
      <c r="D32" s="15">
        <v>4038</v>
      </c>
      <c r="E32" s="16" t="s">
        <v>5</v>
      </c>
      <c r="F32" s="13"/>
      <c r="G32" s="14">
        <f t="shared" si="1"/>
        <v>0</v>
      </c>
      <c r="H32" s="10" t="s">
        <v>52</v>
      </c>
    </row>
    <row r="33" spans="1:8" ht="63.75" customHeight="1" x14ac:dyDescent="0.2">
      <c r="A33" s="9" t="s">
        <v>23</v>
      </c>
      <c r="B33" s="9" t="s">
        <v>53</v>
      </c>
      <c r="C33" s="10" t="s">
        <v>54</v>
      </c>
      <c r="D33" s="11">
        <v>208</v>
      </c>
      <c r="E33" s="12" t="s">
        <v>26</v>
      </c>
      <c r="F33" s="13"/>
      <c r="G33" s="14">
        <f t="shared" si="1"/>
        <v>0</v>
      </c>
      <c r="H33" s="10" t="s">
        <v>55</v>
      </c>
    </row>
    <row r="34" spans="1:8" ht="63.75" customHeight="1" x14ac:dyDescent="0.2">
      <c r="A34" s="9" t="s">
        <v>23</v>
      </c>
      <c r="B34" s="9" t="s">
        <v>56</v>
      </c>
      <c r="C34" s="10" t="s">
        <v>57</v>
      </c>
      <c r="D34" s="15">
        <v>24560</v>
      </c>
      <c r="E34" s="16" t="s">
        <v>5</v>
      </c>
      <c r="F34" s="13"/>
      <c r="G34" s="14">
        <f t="shared" si="1"/>
        <v>0</v>
      </c>
      <c r="H34" s="10" t="s">
        <v>58</v>
      </c>
    </row>
    <row r="35" spans="1:8" ht="63.75" customHeight="1" x14ac:dyDescent="0.2">
      <c r="A35" s="9" t="s">
        <v>23</v>
      </c>
      <c r="B35" s="9" t="s">
        <v>59</v>
      </c>
      <c r="C35" s="10" t="s">
        <v>60</v>
      </c>
      <c r="D35" s="11">
        <v>116</v>
      </c>
      <c r="E35" s="12" t="s">
        <v>26</v>
      </c>
      <c r="F35" s="13"/>
      <c r="G35" s="14">
        <f t="shared" si="1"/>
        <v>0</v>
      </c>
      <c r="H35" s="10" t="s">
        <v>61</v>
      </c>
    </row>
    <row r="36" spans="1:8" ht="63.75" customHeight="1" x14ac:dyDescent="0.2">
      <c r="A36" s="9" t="s">
        <v>23</v>
      </c>
      <c r="B36" s="9" t="s">
        <v>62</v>
      </c>
      <c r="C36" s="10" t="s">
        <v>63</v>
      </c>
      <c r="D36" s="15">
        <v>20954</v>
      </c>
      <c r="E36" s="16" t="s">
        <v>5</v>
      </c>
      <c r="F36" s="13"/>
      <c r="G36" s="14">
        <f t="shared" si="1"/>
        <v>0</v>
      </c>
      <c r="H36" s="10" t="s">
        <v>64</v>
      </c>
    </row>
    <row r="37" spans="1:8" ht="63.75" customHeight="1" x14ac:dyDescent="0.2">
      <c r="A37" s="9" t="s">
        <v>23</v>
      </c>
      <c r="B37" s="9" t="s">
        <v>65</v>
      </c>
      <c r="C37" s="10" t="s">
        <v>66</v>
      </c>
      <c r="D37" s="11">
        <v>375</v>
      </c>
      <c r="E37" s="12" t="s">
        <v>26</v>
      </c>
      <c r="F37" s="13"/>
      <c r="G37" s="14">
        <f t="shared" si="1"/>
        <v>0</v>
      </c>
      <c r="H37" s="10" t="s">
        <v>67</v>
      </c>
    </row>
    <row r="38" spans="1:8" ht="63.75" customHeight="1" x14ac:dyDescent="0.2">
      <c r="A38" s="9" t="s">
        <v>23</v>
      </c>
      <c r="B38" s="9" t="s">
        <v>68</v>
      </c>
      <c r="C38" s="10" t="s">
        <v>69</v>
      </c>
      <c r="D38" s="15">
        <v>8686</v>
      </c>
      <c r="E38" s="16" t="s">
        <v>5</v>
      </c>
      <c r="F38" s="13"/>
      <c r="G38" s="14">
        <f t="shared" si="1"/>
        <v>0</v>
      </c>
      <c r="H38" s="10" t="s">
        <v>70</v>
      </c>
    </row>
    <row r="39" spans="1:8" ht="63.75" customHeight="1" x14ac:dyDescent="0.2">
      <c r="A39" s="9" t="s">
        <v>23</v>
      </c>
      <c r="B39" s="9" t="s">
        <v>71</v>
      </c>
      <c r="C39" s="10" t="s">
        <v>72</v>
      </c>
      <c r="D39" s="11">
        <v>101</v>
      </c>
      <c r="E39" s="12" t="s">
        <v>26</v>
      </c>
      <c r="F39" s="13"/>
      <c r="G39" s="14">
        <f t="shared" si="1"/>
        <v>0</v>
      </c>
      <c r="H39" s="10" t="s">
        <v>73</v>
      </c>
    </row>
    <row r="40" spans="1:8" ht="24" customHeight="1" x14ac:dyDescent="0.2">
      <c r="A40" s="35" t="s">
        <v>99</v>
      </c>
      <c r="B40" s="35"/>
      <c r="C40" s="35"/>
      <c r="D40" s="35"/>
      <c r="E40" s="35"/>
      <c r="F40" s="35"/>
      <c r="G40" s="35"/>
      <c r="H40" s="35"/>
    </row>
    <row r="41" spans="1:8" ht="48" customHeight="1" x14ac:dyDescent="0.2">
      <c r="A41" s="9" t="s">
        <v>23</v>
      </c>
      <c r="B41" s="9" t="s">
        <v>74</v>
      </c>
      <c r="C41" s="10" t="s">
        <v>75</v>
      </c>
      <c r="D41" s="17">
        <v>170</v>
      </c>
      <c r="E41" s="18" t="s">
        <v>9</v>
      </c>
      <c r="F41" s="13"/>
      <c r="G41" s="14">
        <f>IFERROR(D41*F41,0)</f>
        <v>0</v>
      </c>
      <c r="H41" s="10" t="s">
        <v>76</v>
      </c>
    </row>
    <row r="42" spans="1:8" ht="24" customHeight="1" x14ac:dyDescent="0.2">
      <c r="A42" s="35" t="s">
        <v>100</v>
      </c>
      <c r="B42" s="35"/>
      <c r="C42" s="35"/>
      <c r="D42" s="35"/>
      <c r="E42" s="35"/>
      <c r="F42" s="35"/>
      <c r="G42" s="35"/>
      <c r="H42" s="35"/>
    </row>
    <row r="43" spans="1:8" ht="44.25" customHeight="1" x14ac:dyDescent="0.2">
      <c r="A43" s="39" t="s">
        <v>103</v>
      </c>
      <c r="B43" s="36"/>
      <c r="C43" s="36"/>
      <c r="D43" s="36"/>
      <c r="E43" s="36"/>
      <c r="F43" s="36"/>
      <c r="G43" s="36"/>
      <c r="H43" s="36"/>
    </row>
    <row r="44" spans="1:8" ht="45" customHeight="1" thickBot="1" x14ac:dyDescent="0.25">
      <c r="A44" s="36" t="s">
        <v>104</v>
      </c>
      <c r="B44" s="36"/>
      <c r="C44" s="36"/>
      <c r="D44" s="36"/>
      <c r="E44" s="36"/>
      <c r="F44" s="36"/>
      <c r="G44" s="36"/>
      <c r="H44" s="36"/>
    </row>
    <row r="45" spans="1:8" ht="63.75" customHeight="1" thickBot="1" x14ac:dyDescent="0.25">
      <c r="A45" s="9" t="s">
        <v>23</v>
      </c>
      <c r="B45" s="9" t="s">
        <v>77</v>
      </c>
      <c r="C45" s="10" t="s">
        <v>78</v>
      </c>
      <c r="D45" s="19">
        <v>10</v>
      </c>
      <c r="E45" s="20" t="s">
        <v>7</v>
      </c>
      <c r="F45" s="13"/>
      <c r="G45" s="14">
        <f>IFERROR(D45*F45,0)</f>
        <v>0</v>
      </c>
      <c r="H45" s="10" t="s">
        <v>79</v>
      </c>
    </row>
    <row r="46" spans="1:8" ht="66.75" customHeight="1" thickBot="1" x14ac:dyDescent="0.25">
      <c r="A46" s="36" t="s">
        <v>105</v>
      </c>
      <c r="B46" s="36"/>
      <c r="C46" s="36"/>
      <c r="D46" s="36"/>
      <c r="E46" s="36"/>
      <c r="F46" s="36"/>
      <c r="G46" s="36"/>
      <c r="H46" s="36"/>
    </row>
    <row r="47" spans="1:8" ht="63.75" customHeight="1" x14ac:dyDescent="0.2">
      <c r="A47" s="9" t="s">
        <v>23</v>
      </c>
      <c r="B47" s="9" t="s">
        <v>80</v>
      </c>
      <c r="C47" s="10" t="s">
        <v>81</v>
      </c>
      <c r="D47" s="19">
        <v>10</v>
      </c>
      <c r="E47" s="20" t="s">
        <v>7</v>
      </c>
      <c r="F47" s="13"/>
      <c r="G47" s="14">
        <f>IFERROR(D47*F47,0)</f>
        <v>0</v>
      </c>
      <c r="H47" s="10" t="s">
        <v>82</v>
      </c>
    </row>
    <row r="48" spans="1:8" ht="63.75" customHeight="1" x14ac:dyDescent="0.2">
      <c r="A48" s="9" t="s">
        <v>23</v>
      </c>
      <c r="B48" s="9" t="s">
        <v>83</v>
      </c>
      <c r="C48" s="10" t="s">
        <v>84</v>
      </c>
      <c r="D48" s="19">
        <v>10</v>
      </c>
      <c r="E48" s="20" t="s">
        <v>7</v>
      </c>
      <c r="F48" s="13"/>
      <c r="G48" s="14">
        <f>IFERROR(D48*F48,0)</f>
        <v>0</v>
      </c>
      <c r="H48" s="10" t="s">
        <v>85</v>
      </c>
    </row>
    <row r="49" spans="1:8" ht="48" customHeight="1" x14ac:dyDescent="0.2">
      <c r="A49" s="9" t="s">
        <v>23</v>
      </c>
      <c r="B49" s="9" t="s">
        <v>86</v>
      </c>
      <c r="C49" s="10" t="s">
        <v>87</v>
      </c>
      <c r="D49" s="19">
        <v>10</v>
      </c>
      <c r="E49" s="20" t="s">
        <v>7</v>
      </c>
      <c r="F49" s="13"/>
      <c r="G49" s="14">
        <f>IFERROR(D49*F49,0)</f>
        <v>0</v>
      </c>
      <c r="H49" s="10" t="s">
        <v>88</v>
      </c>
    </row>
    <row r="50" spans="1:8" ht="96" customHeight="1" x14ac:dyDescent="0.2">
      <c r="A50" s="9" t="s">
        <v>23</v>
      </c>
      <c r="B50" s="9" t="s">
        <v>89</v>
      </c>
      <c r="C50" s="10" t="s">
        <v>90</v>
      </c>
      <c r="D50" s="21">
        <v>20</v>
      </c>
      <c r="E50" s="22" t="s">
        <v>11</v>
      </c>
      <c r="F50" s="13"/>
      <c r="G50" s="14">
        <f>IFERROR(D50*F50,0)</f>
        <v>0</v>
      </c>
      <c r="H50" s="10" t="s">
        <v>91</v>
      </c>
    </row>
    <row r="52" spans="1:8" ht="31.5" customHeight="1" thickBot="1" x14ac:dyDescent="0.25">
      <c r="A52" s="37" t="s">
        <v>92</v>
      </c>
      <c r="B52" s="37"/>
      <c r="C52" s="37"/>
      <c r="D52" s="37"/>
      <c r="E52" s="37"/>
      <c r="F52" s="37"/>
      <c r="G52" s="23">
        <f>SUM(G23,G24,G25,G26,G27,G28,G29,G31,G32,G33,G34,G35,G36,G37,G38,G39,G41,G45,G47,G48,G49,G50)</f>
        <v>0</v>
      </c>
      <c r="H52" s="24"/>
    </row>
    <row r="54" spans="1:8" ht="15" customHeight="1" x14ac:dyDescent="0.25">
      <c r="A54" s="38" t="s">
        <v>93</v>
      </c>
      <c r="B54" s="38"/>
      <c r="C54" s="38"/>
      <c r="D54" s="38"/>
      <c r="E54" s="38"/>
      <c r="F54" s="38"/>
      <c r="G54" s="38"/>
      <c r="H54" s="38"/>
    </row>
    <row r="55" spans="1:8" ht="15" customHeight="1" x14ac:dyDescent="0.25">
      <c r="A55" s="41" t="s">
        <v>109</v>
      </c>
      <c r="B55" s="41"/>
      <c r="C55" s="41"/>
      <c r="D55" s="41"/>
      <c r="E55" s="41"/>
      <c r="F55" s="41"/>
      <c r="G55" s="25">
        <f>IF(ISBLANK(F23),1,0)+IF(ISBLANK(F24),1,0)+IF(ISBLANK(F25),1,0)+IF(ISBLANK(F26),1,0)+IF(ISBLANK(F27),1,0)+IF(ISBLANK(F28),1,0)+IF(ISBLANK(F29),1,0)+IF(ISBLANK(F31),1,0)+IF(ISBLANK(F32),1,0)+IF(ISBLANK(F33),1,0)+IF(ISBLANK(F34),1,0)+IF(ISBLANK(F35),1,0)+IF(ISBLANK(F36),1,0)+IF(ISBLANK(F37),1,0)+IF(ISBLANK(F38),1,0)+IF(ISBLANK(F39),1,0)+IF(ISBLANK(F41),1,0)+IF(ISBLANK(F45),1,0)+IF(ISBLANK(F47),1,0)+IF(ISBLANK(F48),1,0)+IF(ISBLANK(F49),1,0)+IF(ISBLANK(F50),1,0)</f>
        <v>22</v>
      </c>
      <c r="H55" s="26"/>
    </row>
    <row r="56" spans="1:8" ht="39.75" customHeight="1" x14ac:dyDescent="0.2">
      <c r="A56" s="42" t="str">
        <f>IF(G55=0,"OK – Alle 22 Einheitspreise wurden eingetragen. Das Angebot ist hinsichtlich der Preisangaben vollständig. (Hinweis: Ein Einheitspreis von 0,00 € ist zulässig, sofern dies vom Bieter so gewollt ist.)","FEHLER: Es fehlen noch "&amp;G55&amp;" von 22 Einheitspreisen. Bitte alle ROT hinterlegten Felder in Spalte F ausfüllen, bevor das Angebot eingereicht wird. Befüllte Felder werden gelb dargestellt; sind alle Felder ausgefüllt, wechselt die Anzeige auf grün.")</f>
        <v>FEHLER: Es fehlen noch 22 von 22 Einheitspreisen. Bitte alle ROT hinterlegten Felder in Spalte F ausfüllen, bevor das Angebot eingereicht wird. Befüllte Felder werden gelb dargestellt; sind alle Felder ausgefüllt, wechselt die Anzeige auf grün.</v>
      </c>
      <c r="B56" s="42"/>
      <c r="C56" s="42"/>
      <c r="D56" s="42"/>
      <c r="E56" s="42"/>
      <c r="F56" s="42"/>
      <c r="G56" s="42"/>
      <c r="H56" s="42"/>
    </row>
    <row r="58" spans="1:8" ht="15" customHeight="1" x14ac:dyDescent="0.25">
      <c r="A58" s="32" t="s">
        <v>94</v>
      </c>
      <c r="B58" s="32"/>
      <c r="C58" s="32"/>
      <c r="D58" s="32"/>
      <c r="E58" s="32"/>
      <c r="F58" s="32"/>
      <c r="G58" s="32"/>
      <c r="H58" s="32"/>
    </row>
    <row r="59" spans="1:8" ht="24" customHeight="1" x14ac:dyDescent="0.2">
      <c r="A59" s="27" t="s">
        <v>95</v>
      </c>
      <c r="B59" s="40"/>
      <c r="C59" s="40"/>
      <c r="D59" s="40"/>
      <c r="E59" s="40"/>
      <c r="F59" s="40"/>
      <c r="G59" s="40"/>
      <c r="H59" s="40"/>
    </row>
    <row r="60" spans="1:8" ht="24" customHeight="1" x14ac:dyDescent="0.2">
      <c r="A60" s="27" t="s">
        <v>96</v>
      </c>
      <c r="B60" s="40"/>
      <c r="C60" s="40"/>
      <c r="D60" s="40"/>
      <c r="E60" s="40"/>
      <c r="F60" s="40"/>
      <c r="G60" s="40"/>
      <c r="H60" s="40"/>
    </row>
    <row r="61" spans="1:8" ht="24" customHeight="1" x14ac:dyDescent="0.2">
      <c r="A61" s="27" t="s">
        <v>97</v>
      </c>
      <c r="B61" s="40"/>
      <c r="C61" s="40"/>
      <c r="D61" s="40"/>
      <c r="E61" s="40"/>
      <c r="F61" s="40"/>
      <c r="G61" s="40"/>
      <c r="H61" s="40"/>
    </row>
  </sheetData>
  <sheetProtection algorithmName="SHA-512" hashValue="CKKShoMhELBk6i7uVKJAblXRBE6UggzYLqpfXLk+aYxegaiDXI1Q+OWTDjaNcIvoTPAScs/+ukBF7uFCI7Ry9A==" saltValue="ZUD18hfxmlMOTcfpydDwkg==" spinCount="100000" sheet="1" formatCells="0" selectLockedCells="1" selectUnlockedCells="1"/>
  <mergeCells count="29">
    <mergeCell ref="B61:H61"/>
    <mergeCell ref="A55:F55"/>
    <mergeCell ref="A56:H56"/>
    <mergeCell ref="A58:H58"/>
    <mergeCell ref="B59:H59"/>
    <mergeCell ref="B60:H60"/>
    <mergeCell ref="A44:H44"/>
    <mergeCell ref="A46:H46"/>
    <mergeCell ref="A52:F52"/>
    <mergeCell ref="A54:H54"/>
    <mergeCell ref="A30:H30"/>
    <mergeCell ref="A40:H40"/>
    <mergeCell ref="A42:H42"/>
    <mergeCell ref="A43:H43"/>
    <mergeCell ref="B15:H15"/>
    <mergeCell ref="A17:H17"/>
    <mergeCell ref="A20:H20"/>
    <mergeCell ref="A21:H21"/>
    <mergeCell ref="A22:H22"/>
    <mergeCell ref="B10:H10"/>
    <mergeCell ref="B11:H11"/>
    <mergeCell ref="B12:H12"/>
    <mergeCell ref="B13:H13"/>
    <mergeCell ref="B14:H14"/>
    <mergeCell ref="A1:H1"/>
    <mergeCell ref="A2:H2"/>
    <mergeCell ref="A4:H4"/>
    <mergeCell ref="A5:H7"/>
    <mergeCell ref="A9:H9"/>
  </mergeCells>
  <conditionalFormatting sqref="A52:H52">
    <cfRule type="expression" dxfId="13" priority="48">
      <formula>G55&gt;0</formula>
    </cfRule>
    <cfRule type="expression" dxfId="12" priority="49">
      <formula>G55=0</formula>
    </cfRule>
  </conditionalFormatting>
  <conditionalFormatting sqref="A56:H56">
    <cfRule type="expression" dxfId="11" priority="46">
      <formula>G55&gt;0</formula>
    </cfRule>
    <cfRule type="expression" dxfId="10" priority="47">
      <formula>G55=0</formula>
    </cfRule>
  </conditionalFormatting>
  <conditionalFormatting sqref="F23:F29">
    <cfRule type="expression" dxfId="9" priority="2">
      <formula>NOT(ISBLANK(F23))</formula>
    </cfRule>
    <cfRule type="expression" dxfId="8" priority="3">
      <formula>ISBLANK(F23)</formula>
    </cfRule>
  </conditionalFormatting>
  <conditionalFormatting sqref="F31:F39">
    <cfRule type="expression" dxfId="7" priority="16">
      <formula>NOT(ISBLANK(F31))</formula>
    </cfRule>
    <cfRule type="expression" dxfId="6" priority="17">
      <formula>ISBLANK(F31)</formula>
    </cfRule>
  </conditionalFormatting>
  <conditionalFormatting sqref="F41">
    <cfRule type="expression" dxfId="5" priority="34">
      <formula>NOT(ISBLANK(F41))</formula>
    </cfRule>
    <cfRule type="expression" dxfId="4" priority="35">
      <formula>ISBLANK(F41)</formula>
    </cfRule>
  </conditionalFormatting>
  <conditionalFormatting sqref="F45">
    <cfRule type="expression" dxfId="3" priority="36">
      <formula>NOT(ISBLANK(F45))</formula>
    </cfRule>
    <cfRule type="expression" dxfId="2" priority="37">
      <formula>ISBLANK(F45)</formula>
    </cfRule>
  </conditionalFormatting>
  <conditionalFormatting sqref="F47:F50">
    <cfRule type="expression" dxfId="1" priority="38">
      <formula>NOT(ISBLANK(F47))</formula>
    </cfRule>
    <cfRule type="expression" dxfId="0" priority="39">
      <formula>ISBLANK(F47)</formula>
    </cfRule>
  </conditionalFormatting>
  <printOptions horizontalCentered="1"/>
  <pageMargins left="0.4" right="0.4" top="0.6" bottom="0.6" header="0.511811023622047" footer="0.511811023622047"/>
  <pageSetup paperSize="9" scale="70"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 - LV</vt:lpstr>
      <vt:lpstr>'Preisblatt - LV'!Drucktitel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Jonas Kröger</cp:lastModifiedBy>
  <cp:revision>0</cp:revision>
  <dcterms:created xsi:type="dcterms:W3CDTF">2026-05-06T16:45:10Z</dcterms:created>
  <dcterms:modified xsi:type="dcterms:W3CDTF">2026-05-06T17:30:52Z</dcterms:modified>
  <dc:language>en-US</dc:language>
</cp:coreProperties>
</file>